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aprocka\Desktop\Sprawozdania z wykonania budżetu gminy\Sprawozdanie_2019 r\Sprawozdanie_roczne_2019 rok\Sprawozdania_roczne_2019 r\Informacja_o_stanie_ mienia_2019r\"/>
    </mc:Choice>
  </mc:AlternateContent>
  <xr:revisionPtr revIDLastSave="0" documentId="13_ncr:1_{A29AEC40-1AD6-4B19-943E-1A2B6DC60D74}" xr6:coauthVersionLast="45" xr6:coauthVersionMax="45" xr10:uidLastSave="{00000000-0000-0000-0000-000000000000}"/>
  <bookViews>
    <workbookView xWindow="-108" yWindow="-108" windowWidth="23256" windowHeight="12576" tabRatio="988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1" l="1"/>
  <c r="E5" i="1"/>
  <c r="E4" i="1" s="1"/>
  <c r="C4" i="1"/>
  <c r="D4" i="1"/>
  <c r="B4" i="1"/>
  <c r="B7" i="1" l="1"/>
  <c r="C7" i="1" l="1"/>
  <c r="D7" i="1"/>
  <c r="E7" i="1"/>
</calcChain>
</file>

<file path=xl/sharedStrings.xml><?xml version="1.0" encoding="utf-8"?>
<sst xmlns="http://schemas.openxmlformats.org/spreadsheetml/2006/main" count="27" uniqueCount="26">
  <si>
    <t>Nazwa</t>
  </si>
  <si>
    <t>Zmiany</t>
  </si>
  <si>
    <t>zmniejszenie</t>
  </si>
  <si>
    <t>zwiększenie</t>
  </si>
  <si>
    <t>Pożyczki i kredyty</t>
  </si>
  <si>
    <t>Kredyt - budowa boiska w msc. Reszel : Moje boisko - Orlik 2012" 2009 (BOŚ).                                                                  Spłata w latach  2010-2019</t>
  </si>
  <si>
    <t>Kredyt - spłata wcześniej zaciągniętych pożyczek i kredytów. (Getin Noble Bannk S.A).                                                                                                                       Spłata w latach 2014-2027</t>
  </si>
  <si>
    <t>Stan na 01.01.2019 r.</t>
  </si>
  <si>
    <t>Stan na 31.12.2019 r.</t>
  </si>
  <si>
    <t>Kredyt - sfinansowanie planowanego deficytu budżetu z przeznaczeniem na wkład własny (MOK)  Spłata w latach 2018-2023</t>
  </si>
  <si>
    <t>Kredyt - finansowanie planowanego deficytu budżetu z przeznaczeniem na zadania inwestycyjne.  Spłata w latach 2018-2028</t>
  </si>
  <si>
    <t>Kredyt - sfinansowanie planowanego deficytu budżetu z przeznaczeniem na wydatki majątkowe.  Spłata w latach 2018-2029</t>
  </si>
  <si>
    <t>Kredyt - wyprzedzające finansowanie działań finansowanych ze środków pochodzących z budżetu UE z przeznaczeniem na Projekt PARK.  Spłata w latach 2018-2019</t>
  </si>
  <si>
    <t>Reszel, dnia 24 marca 2020 r.</t>
  </si>
  <si>
    <t>VI.  TABELA                             Zobowiązania i wierzytelności finansowe</t>
  </si>
  <si>
    <t>Kredyt - sfinansowanie planowanego deficytu budżetu w 2009 roku oraz spłata wcześniej zaciągniętych zobowiązań 2011 (BOŚ). Spłata w latach  2010-2026</t>
  </si>
  <si>
    <t>Kredyt - sfinansowanie planowanego deficytu budżetu oraz spłata wcześniej zaciągniętych kredytów i pożyczek  2011 (BS). Spłata w latach 2012-2025</t>
  </si>
  <si>
    <t>Kredyt - sfinansowanie planowanego deficytu budżetu oraz spłata wcześniej zaciągniętych kredytów i pożyczek  2012 (BS). Spłata w latach 2013-2026</t>
  </si>
  <si>
    <t>Kredyt - sfinansowanie planowanego deficytu budżetu oraz spłata wcześniej zaciągniętych kredytów i pożyczek  2010 (MILLENIUM). Spłata w latach 2011-2020</t>
  </si>
  <si>
    <t>Kredyt - sfinansowanie planowanego deficytu budżetu z przeznaczeniem na wkład własny (Projekt e-usługi). Spłata w latach 2018-2023</t>
  </si>
  <si>
    <t>Kredyt -  finansowanie  planowanego deficytu budżetu z przeznaczeniem na wkład własny Projekt PARK. Spłata w latach 2019-2033  PKO</t>
  </si>
  <si>
    <t>Kredyt - wyprzedzające finansowanie działań finansowanych ze środków pochodzących z budżetu UE z przeznaczeniem na Projekt PARK. Spłata w latach 2019-2020  PKO</t>
  </si>
  <si>
    <t>Kredyt - wyprzedzające finansowanie działań finansowanych ze środków pochodzących z budżetu UE z przeznaczeniem na Projekt e-usługi.  Spłata w latach 2018-2020</t>
  </si>
  <si>
    <t>Udziały w Spółkach (100 %) :</t>
  </si>
  <si>
    <t>Wielobranżowe Przedsiębiorstwo Komunalne Sp. z o. o. w Reszlu - kapitał zakładowy</t>
  </si>
  <si>
    <t>Wielobranżowe Przedsiębiorstwo Komunalne Sp. z o. o. w Reszlu - kapitał zapasowy powstały z połączenia spółek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</si>
</sst>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zcionka tekstu podstawowego"/>
      <family val="2"/>
      <charset val="238"/>
    </font>
    <font>
      <b/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Czcionka tekstu podstawowego"/>
      <charset val="238"/>
    </font>
    <font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8"/>
      <name val="Czcionka tekstu podstawowego"/>
      <family val="2"/>
      <charset val="238"/>
    </font>
    <font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 indent="5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6" fillId="0" borderId="2" xfId="0" applyFont="1" applyBorder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CE1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workbookViewId="0">
      <selection activeCell="H19" sqref="H19"/>
    </sheetView>
  </sheetViews>
  <sheetFormatPr defaultRowHeight="13.8"/>
  <cols>
    <col min="1" max="1" width="79.3984375"/>
    <col min="2" max="2" width="12.69921875"/>
    <col min="3" max="3" width="14.3984375"/>
    <col min="4" max="4" width="13.3984375"/>
    <col min="5" max="5" width="13.09765625"/>
    <col min="6" max="1025" width="8.59765625"/>
  </cols>
  <sheetData>
    <row r="1" spans="1:7" ht="15.6">
      <c r="A1" s="1" t="s">
        <v>14</v>
      </c>
      <c r="B1" s="2"/>
      <c r="C1" s="2"/>
      <c r="D1" s="2"/>
      <c r="E1" s="2"/>
      <c r="F1" s="2"/>
    </row>
    <row r="2" spans="1:7" ht="14.25" customHeight="1">
      <c r="A2" s="18" t="s">
        <v>0</v>
      </c>
      <c r="B2" s="18" t="s">
        <v>7</v>
      </c>
      <c r="C2" s="18" t="s">
        <v>1</v>
      </c>
      <c r="D2" s="18"/>
      <c r="E2" s="18" t="s">
        <v>8</v>
      </c>
      <c r="F2" s="3"/>
      <c r="G2" s="4"/>
    </row>
    <row r="3" spans="1:7" ht="18" customHeight="1">
      <c r="A3" s="18"/>
      <c r="B3" s="18"/>
      <c r="C3" s="14" t="s">
        <v>2</v>
      </c>
      <c r="D3" s="14" t="s">
        <v>3</v>
      </c>
      <c r="E3" s="18"/>
      <c r="F3" s="3"/>
      <c r="G3" s="4"/>
    </row>
    <row r="4" spans="1:7" ht="21" customHeight="1">
      <c r="A4" s="15" t="s">
        <v>23</v>
      </c>
      <c r="B4" s="16">
        <f>SUM(B5:B6)</f>
        <v>7952500</v>
      </c>
      <c r="C4" s="16">
        <f t="shared" ref="C4:E4" si="0">SUM(C5:C6)</f>
        <v>0</v>
      </c>
      <c r="D4" s="16">
        <f t="shared" si="0"/>
        <v>1025000</v>
      </c>
      <c r="E4" s="16">
        <f t="shared" si="0"/>
        <v>8977500</v>
      </c>
      <c r="F4" s="5"/>
      <c r="G4" s="4"/>
    </row>
    <row r="5" spans="1:7" ht="21" customHeight="1">
      <c r="A5" s="6" t="s">
        <v>24</v>
      </c>
      <c r="B5" s="19">
        <v>7891000</v>
      </c>
      <c r="C5" s="19">
        <v>0</v>
      </c>
      <c r="D5" s="19">
        <v>1025000</v>
      </c>
      <c r="E5" s="19">
        <f>B5-C5+D5</f>
        <v>8916000</v>
      </c>
      <c r="F5" s="5"/>
      <c r="G5" s="4"/>
    </row>
    <row r="6" spans="1:7" ht="33.6" customHeight="1">
      <c r="A6" s="6" t="s">
        <v>25</v>
      </c>
      <c r="B6" s="7">
        <v>61500</v>
      </c>
      <c r="C6" s="7">
        <v>0</v>
      </c>
      <c r="D6" s="7">
        <v>0</v>
      </c>
      <c r="E6" s="19">
        <f>B6-C6+D6</f>
        <v>61500</v>
      </c>
      <c r="F6" s="5"/>
      <c r="G6" s="4"/>
    </row>
    <row r="7" spans="1:7" ht="24.75" customHeight="1">
      <c r="A7" s="15" t="s">
        <v>4</v>
      </c>
      <c r="B7" s="17">
        <f>SUM(B8:B22)</f>
        <v>10833762.879999999</v>
      </c>
      <c r="C7" s="17">
        <f t="shared" ref="C7:E7" si="1">SUM(C8:C22)</f>
        <v>2392012.88</v>
      </c>
      <c r="D7" s="17">
        <f t="shared" si="1"/>
        <v>6219707</v>
      </c>
      <c r="E7" s="17">
        <f t="shared" si="1"/>
        <v>14661457</v>
      </c>
      <c r="F7" s="5"/>
      <c r="G7" s="4"/>
    </row>
    <row r="8" spans="1:7" ht="31.5" customHeight="1">
      <c r="A8" s="6" t="s">
        <v>5</v>
      </c>
      <c r="B8" s="7">
        <v>86338.880000000005</v>
      </c>
      <c r="C8" s="7">
        <v>86338.880000000005</v>
      </c>
      <c r="D8" s="7">
        <v>0</v>
      </c>
      <c r="E8" s="9">
        <v>0</v>
      </c>
      <c r="F8" s="5"/>
      <c r="G8" s="4"/>
    </row>
    <row r="9" spans="1:7" ht="32.25" customHeight="1">
      <c r="A9" s="6" t="s">
        <v>15</v>
      </c>
      <c r="B9" s="7">
        <v>772000</v>
      </c>
      <c r="C9" s="7">
        <v>80000</v>
      </c>
      <c r="D9" s="7">
        <v>0</v>
      </c>
      <c r="E9" s="9">
        <v>692000</v>
      </c>
      <c r="F9" s="5"/>
      <c r="G9" s="4"/>
    </row>
    <row r="10" spans="1:7" ht="32.25" customHeight="1">
      <c r="A10" s="6" t="s">
        <v>16</v>
      </c>
      <c r="B10" s="7">
        <v>868804</v>
      </c>
      <c r="C10" s="8">
        <v>20000</v>
      </c>
      <c r="D10" s="8">
        <v>0</v>
      </c>
      <c r="E10" s="9">
        <v>848804</v>
      </c>
      <c r="F10" s="10"/>
      <c r="G10" s="4"/>
    </row>
    <row r="11" spans="1:7" ht="33" customHeight="1">
      <c r="A11" s="6" t="s">
        <v>17</v>
      </c>
      <c r="B11" s="7">
        <v>1497180</v>
      </c>
      <c r="C11" s="8">
        <v>50000</v>
      </c>
      <c r="D11" s="8">
        <v>0</v>
      </c>
      <c r="E11" s="9">
        <v>1447180</v>
      </c>
      <c r="F11" s="10"/>
      <c r="G11" s="4"/>
    </row>
    <row r="12" spans="1:7" ht="30.75" customHeight="1">
      <c r="A12" s="6" t="s">
        <v>6</v>
      </c>
      <c r="B12" s="7">
        <v>795274</v>
      </c>
      <c r="C12" s="8">
        <v>20000</v>
      </c>
      <c r="D12" s="8">
        <v>0</v>
      </c>
      <c r="E12" s="9">
        <v>775274</v>
      </c>
      <c r="F12" s="10"/>
      <c r="G12" s="4"/>
    </row>
    <row r="13" spans="1:7" ht="33.75" customHeight="1">
      <c r="A13" s="6" t="s">
        <v>18</v>
      </c>
      <c r="B13" s="8">
        <v>690340</v>
      </c>
      <c r="C13" s="8">
        <v>320000</v>
      </c>
      <c r="D13" s="8">
        <v>0</v>
      </c>
      <c r="E13" s="7">
        <v>370340</v>
      </c>
      <c r="F13" s="10"/>
      <c r="G13" s="4"/>
    </row>
    <row r="14" spans="1:7" ht="33.75" customHeight="1">
      <c r="A14" s="6" t="s">
        <v>9</v>
      </c>
      <c r="B14" s="8">
        <v>307978</v>
      </c>
      <c r="C14" s="8">
        <v>0</v>
      </c>
      <c r="D14" s="8">
        <v>0</v>
      </c>
      <c r="E14" s="7">
        <v>307978</v>
      </c>
      <c r="F14" s="13"/>
      <c r="G14" s="4"/>
    </row>
    <row r="15" spans="1:7" ht="33.75" customHeight="1">
      <c r="A15" s="6" t="s">
        <v>19</v>
      </c>
      <c r="B15" s="8">
        <v>91135</v>
      </c>
      <c r="C15" s="8">
        <v>0</v>
      </c>
      <c r="D15" s="8">
        <v>0</v>
      </c>
      <c r="E15" s="7">
        <v>91135</v>
      </c>
      <c r="F15" s="13"/>
      <c r="G15" s="4"/>
    </row>
    <row r="16" spans="1:7" ht="33.75" customHeight="1">
      <c r="A16" s="6" t="s">
        <v>10</v>
      </c>
      <c r="B16" s="8">
        <v>1528963</v>
      </c>
      <c r="C16" s="8">
        <v>88356</v>
      </c>
      <c r="D16" s="8">
        <v>0</v>
      </c>
      <c r="E16" s="7">
        <v>1440607</v>
      </c>
      <c r="F16" s="13"/>
      <c r="G16" s="4"/>
    </row>
    <row r="17" spans="1:7" ht="33.75" customHeight="1">
      <c r="A17" s="6" t="s">
        <v>11</v>
      </c>
      <c r="B17" s="8">
        <v>816922</v>
      </c>
      <c r="C17" s="8">
        <v>0</v>
      </c>
      <c r="D17" s="8">
        <v>0</v>
      </c>
      <c r="E17" s="7">
        <v>816922</v>
      </c>
      <c r="F17" s="13"/>
      <c r="G17" s="4"/>
    </row>
    <row r="18" spans="1:7" ht="33.75" customHeight="1">
      <c r="A18" s="6" t="s">
        <v>11</v>
      </c>
      <c r="B18" s="8">
        <v>1651510</v>
      </c>
      <c r="C18" s="8">
        <v>0</v>
      </c>
      <c r="D18" s="8">
        <v>0</v>
      </c>
      <c r="E18" s="7">
        <v>1651510</v>
      </c>
      <c r="F18" s="13"/>
      <c r="G18" s="4"/>
    </row>
    <row r="19" spans="1:7" ht="33.75" customHeight="1">
      <c r="A19" s="6" t="s">
        <v>12</v>
      </c>
      <c r="B19" s="8">
        <v>1402598</v>
      </c>
      <c r="C19" s="8">
        <v>1402598</v>
      </c>
      <c r="D19" s="8">
        <v>0</v>
      </c>
      <c r="E19" s="7">
        <v>0</v>
      </c>
      <c r="F19" s="13"/>
      <c r="G19" s="4"/>
    </row>
    <row r="20" spans="1:7" ht="33.75" customHeight="1">
      <c r="A20" s="6" t="s">
        <v>22</v>
      </c>
      <c r="B20" s="8">
        <v>324720</v>
      </c>
      <c r="C20" s="8">
        <v>324720</v>
      </c>
      <c r="D20" s="8">
        <v>0</v>
      </c>
      <c r="E20" s="7">
        <v>0</v>
      </c>
      <c r="F20" s="13"/>
      <c r="G20" s="4"/>
    </row>
    <row r="21" spans="1:7" ht="33.75" customHeight="1">
      <c r="A21" s="6" t="s">
        <v>20</v>
      </c>
      <c r="B21" s="8">
        <v>0</v>
      </c>
      <c r="C21" s="8">
        <v>0</v>
      </c>
      <c r="D21" s="8">
        <v>3912491</v>
      </c>
      <c r="E21" s="7">
        <v>3912491</v>
      </c>
      <c r="F21" s="13"/>
      <c r="G21" s="4"/>
    </row>
    <row r="22" spans="1:7" ht="33.75" customHeight="1">
      <c r="A22" s="6" t="s">
        <v>21</v>
      </c>
      <c r="B22" s="8">
        <v>0</v>
      </c>
      <c r="C22" s="8">
        <v>0</v>
      </c>
      <c r="D22" s="8">
        <v>2307216</v>
      </c>
      <c r="E22" s="7">
        <v>2307216</v>
      </c>
      <c r="F22" s="13"/>
      <c r="G22" s="4"/>
    </row>
    <row r="23" spans="1:7">
      <c r="A23" s="11"/>
      <c r="B23" s="11"/>
      <c r="C23" s="11"/>
      <c r="D23" s="11"/>
      <c r="E23" s="11"/>
      <c r="F23" s="11"/>
      <c r="G23" s="4"/>
    </row>
    <row r="24" spans="1:7">
      <c r="A24" s="2" t="s">
        <v>13</v>
      </c>
      <c r="B24" s="12"/>
      <c r="C24" s="12"/>
      <c r="D24" s="12"/>
      <c r="E24" s="12"/>
      <c r="F24" s="12"/>
      <c r="G24" s="4"/>
    </row>
  </sheetData>
  <mergeCells count="4">
    <mergeCell ref="A2:A3"/>
    <mergeCell ref="B2:B3"/>
    <mergeCell ref="C2:D2"/>
    <mergeCell ref="E2:E3"/>
  </mergeCells>
  <phoneticPr fontId="8" type="noConversion"/>
  <pageMargins left="1" right="1" top="1" bottom="1" header="0.5" footer="0.5"/>
  <pageSetup paperSize="9" scale="80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/>
  <cols>
    <col min="1" max="1025" width="8.597656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/>
  <cols>
    <col min="1" max="1025" width="8.597656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UG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Reszel</dc:creator>
  <cp:lastModifiedBy>Julita Paprocka</cp:lastModifiedBy>
  <cp:revision>3</cp:revision>
  <cp:lastPrinted>2020-03-26T06:34:59Z</cp:lastPrinted>
  <dcterms:created xsi:type="dcterms:W3CDTF">2009-10-19T12:55:06Z</dcterms:created>
  <dcterms:modified xsi:type="dcterms:W3CDTF">2020-03-26T06:35:54Z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UG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